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rietegroup-my.sharepoint.com/personal/jessica_jochman_kgtruck_com/Documents/ATD Academy/Course 2 - Parts Dept/"/>
    </mc:Choice>
  </mc:AlternateContent>
  <xr:revisionPtr revIDLastSave="0" documentId="8_{906903BE-FA5A-40EA-9DA3-28CB83E3E1FF}" xr6:coauthVersionLast="47" xr6:coauthVersionMax="47" xr10:uidLastSave="{00000000-0000-0000-0000-000000000000}"/>
  <bookViews>
    <workbookView xWindow="-120" yWindow="-120" windowWidth="29040" windowHeight="15840" xr2:uid="{3A19F80F-118F-4844-88C5-64C8C639451A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<sst xmlns="http://schemas.openxmlformats.org/spreadsheetml/2006/main" count="205" uniqueCount="77">
  <si>
    <t>Parts Summary Report</t>
  </si>
  <si>
    <t>Branch</t>
  </si>
  <si>
    <t>101</t>
  </si>
  <si>
    <t>Start Date</t>
  </si>
  <si>
    <t>End Date</t>
  </si>
  <si>
    <t>Inventory Balance - By Stock Status</t>
  </si>
  <si>
    <t>Total</t>
  </si>
  <si>
    <t xml:space="preserve">   Obsolete</t>
  </si>
  <si>
    <t xml:space="preserve">   Stocked</t>
  </si>
  <si>
    <t xml:space="preserve">   Watched</t>
  </si>
  <si>
    <t>Inventory Balance - By Part Type</t>
  </si>
  <si>
    <t xml:space="preserve">   Core</t>
  </si>
  <si>
    <t xml:space="preserve">   Kit</t>
  </si>
  <si>
    <t xml:space="preserve">   Normal</t>
  </si>
  <si>
    <t xml:space="preserve">   Reman</t>
  </si>
  <si>
    <t>Core Charges</t>
  </si>
  <si>
    <t>Inventory Movement - Sales</t>
  </si>
  <si>
    <t xml:space="preserve">   0 to 3 Months</t>
  </si>
  <si>
    <t xml:space="preserve">   4 to 6 Months</t>
  </si>
  <si>
    <t xml:space="preserve">   7 to 12 Months</t>
  </si>
  <si>
    <t xml:space="preserve">   Over 12 Months</t>
  </si>
  <si>
    <t xml:space="preserve">   Sales - Other</t>
  </si>
  <si>
    <t>Inventory Movement - Receipts</t>
  </si>
  <si>
    <t>Purchase Orders - Open</t>
  </si>
  <si>
    <t xml:space="preserve">   AUTOCAR STOCK</t>
  </si>
  <si>
    <t xml:space="preserve">   CUMMINS STOCK</t>
  </si>
  <si>
    <t xml:space="preserve">   DAILY STOCK ORDER</t>
  </si>
  <si>
    <t xml:space="preserve">   HINO EMERGENCY</t>
  </si>
  <si>
    <t xml:space="preserve">   HINO PARTSEYE</t>
  </si>
  <si>
    <t xml:space="preserve">   HINO STOCK</t>
  </si>
  <si>
    <t xml:space="preserve">   K SOURCE EMERGENCY</t>
  </si>
  <si>
    <t xml:space="preserve">   K SOURCE STOCK</t>
  </si>
  <si>
    <t xml:space="preserve">   LOCAL PURCHASE</t>
  </si>
  <si>
    <t xml:space="preserve">   LPA</t>
  </si>
  <si>
    <t xml:space="preserve">   MACK EMERGENCY</t>
  </si>
  <si>
    <t xml:space="preserve">   MACK STOCK</t>
  </si>
  <si>
    <t xml:space="preserve">   MACK VOR</t>
  </si>
  <si>
    <t xml:space="preserve">   VOLVO EMERGENCY</t>
  </si>
  <si>
    <t xml:space="preserve">   VOLVO STOCK</t>
  </si>
  <si>
    <t xml:space="preserve">   VOLVO VOR</t>
  </si>
  <si>
    <t>Purchase Orders - Closed</t>
  </si>
  <si>
    <t xml:space="preserve">   CUMMINS EMERGENCY</t>
  </si>
  <si>
    <t xml:space="preserve">   DIRTY CORE RETURN</t>
  </si>
  <si>
    <t xml:space="preserve">   RETURN</t>
  </si>
  <si>
    <t>Purchase Orders - Receipts</t>
  </si>
  <si>
    <t>Gross Sales - Front Counter</t>
  </si>
  <si>
    <t xml:space="preserve">   RETAIL - CUSTOMER PAY</t>
  </si>
  <si>
    <t xml:space="preserve">   INTERNAL (VEH REQ'D)</t>
  </si>
  <si>
    <t xml:space="preserve">   INTERNAL</t>
  </si>
  <si>
    <t xml:space="preserve">   RETAIL IBS</t>
  </si>
  <si>
    <t xml:space="preserve">   WARRANTY</t>
  </si>
  <si>
    <t>Gross Sales - Back Counter</t>
  </si>
  <si>
    <t xml:space="preserve">   MACK RETAIL IBS</t>
  </si>
  <si>
    <t xml:space="preserve">   OTHER RETAIL IBS</t>
  </si>
  <si>
    <t xml:space="preserve">   SERVICE INTERNAL</t>
  </si>
  <si>
    <t xml:space="preserve">   SERVICE INTERNAL - LEASE</t>
  </si>
  <si>
    <t xml:space="preserve">   SERVICE INTERNAL - NEW</t>
  </si>
  <si>
    <t xml:space="preserve">   SERVICE INTERNAL - USED</t>
  </si>
  <si>
    <t xml:space="preserve">   SERVICE RETAIL - MACK</t>
  </si>
  <si>
    <t xml:space="preserve">   SERVICE RETAIL - VOLO</t>
  </si>
  <si>
    <t xml:space="preserve">   SERVICE RETAIL- OTHER</t>
  </si>
  <si>
    <t xml:space="preserve">   WARRANTY - CUMMINS</t>
  </si>
  <si>
    <t xml:space="preserve">   WARRANTY - HINO</t>
  </si>
  <si>
    <t xml:space="preserve">   WARRANTY - MACK</t>
  </si>
  <si>
    <t xml:space="preserve">   WARRANTY - OTHER</t>
  </si>
  <si>
    <t xml:space="preserve">   WARRANTY - VOLVO</t>
  </si>
  <si>
    <t>Lost Sales</t>
  </si>
  <si>
    <t>Return Sales - Front Counter (credit)</t>
  </si>
  <si>
    <t>Return Sales - Back Counter (credit)</t>
  </si>
  <si>
    <t>Parts - Misc - No Location</t>
  </si>
  <si>
    <t>Parts - Misc - No Cost</t>
  </si>
  <si>
    <t>Parts - Misc - Reman No Core Charge</t>
  </si>
  <si>
    <t>Parts - Misc - N/Stk Parts - Front Counter Sold</t>
  </si>
  <si>
    <t>Parts - Misc - N/Stk Parts - Back Counter Sold</t>
  </si>
  <si>
    <t>Parts - Misc - N/Stk Parts - Purchase</t>
  </si>
  <si>
    <t>Parts Added</t>
  </si>
  <si>
    <t>Parts 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</si>
</sst>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rgb="FF003366"/>
      <name val="Segoe UI"/>
      <family val="2"/>
    </font>
    <font>
      <sz val="12"/>
      <color theme="1"/>
      <name val="Segoe UI"/>
      <family val="2"/>
    </font>
    <font>
      <b/>
      <sz val="28"/>
      <color theme="0"/>
      <name val="Segoe UI"/>
      <family val="2"/>
    </font>
    <font>
      <b/>
      <sz val="12"/>
      <name val="Segoe UI"/>
      <family val="2"/>
    </font>
    <font>
      <b/>
      <sz val="12"/>
      <color theme="1"/>
      <name val="Segoe UI"/>
      <family val="2"/>
    </font>
    <font>
      <b/>
      <sz val="12"/>
      <color theme="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4639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rgb="FF046395"/>
      </left>
      <right style="medium">
        <color rgb="FF046395"/>
      </right>
      <top style="medium">
        <color rgb="FF046395"/>
      </top>
      <bottom/>
      <diagonal/>
    </border>
    <border>
      <left style="medium">
        <color rgb="FF046395"/>
      </left>
      <right style="medium">
        <color rgb="FF046395"/>
      </right>
      <top/>
      <bottom/>
      <diagonal/>
    </border>
    <border>
      <left style="medium">
        <color rgb="FF046395"/>
      </left>
      <right style="medium">
        <color rgb="FF046395"/>
      </right>
      <top/>
      <bottom style="medium">
        <color rgb="FF046395"/>
      </bottom>
      <diagonal/>
    </border>
    <border>
      <left style="medium">
        <color rgb="FF046395"/>
      </left>
      <right/>
      <top style="medium">
        <color rgb="FF046395"/>
      </top>
      <bottom style="medium">
        <color theme="4" tint="0.39997558519241921"/>
      </bottom>
      <diagonal/>
    </border>
    <border>
      <left/>
      <right/>
      <top style="medium">
        <color rgb="FF046395"/>
      </top>
      <bottom style="medium">
        <color theme="4" tint="0.39997558519241921"/>
      </bottom>
      <diagonal/>
    </border>
    <border>
      <left/>
      <right style="medium">
        <color rgb="FF046395"/>
      </right>
      <top style="medium">
        <color rgb="FF046395"/>
      </top>
      <bottom style="medium">
        <color theme="4" tint="0.39997558519241921"/>
      </bottom>
      <diagonal/>
    </border>
    <border>
      <left style="medium">
        <color rgb="FF046395"/>
      </left>
      <right/>
      <top/>
      <bottom/>
      <diagonal/>
    </border>
    <border>
      <left/>
      <right style="medium">
        <color rgb="FF046395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19">
    <xf numFmtId="0" fontId="0" fillId="0" borderId="0" xfId="0"/>
    <xf numFmtId="0" fontId="5" fillId="0" borderId="0" xfId="0" applyFont="1"/>
    <xf numFmtId="0" fontId="6" fillId="2" borderId="0" xfId="3" applyFont="1" applyFill="1" applyBorder="1" applyAlignment="1">
      <alignment horizontal="center"/>
    </xf>
    <xf numFmtId="164" fontId="5" fillId="0" borderId="0" xfId="0" applyNumberFormat="1" applyFont="1"/>
    <xf numFmtId="44" fontId="5" fillId="0" borderId="0" xfId="1" applyFont="1"/>
    <xf numFmtId="0" fontId="7" fillId="0" borderId="3" xfId="0" applyFont="1" applyBorder="1"/>
    <xf numFmtId="49" fontId="8" fillId="3" borderId="3" xfId="0" quotePrefix="1" applyNumberFormat="1" applyFont="1" applyFill="1" applyBorder="1" applyAlignment="1">
      <alignment horizontal="center"/>
    </xf>
    <xf numFmtId="0" fontId="7" fillId="0" borderId="4" xfId="0" applyFont="1" applyBorder="1"/>
    <xf numFmtId="14" fontId="8" fillId="0" borderId="4" xfId="0" applyNumberFormat="1" applyFont="1" applyBorder="1" applyAlignment="1">
      <alignment horizontal="center"/>
    </xf>
    <xf numFmtId="0" fontId="7" fillId="0" borderId="5" xfId="0" applyFont="1" applyBorder="1"/>
    <xf numFmtId="14" fontId="7" fillId="3" borderId="5" xfId="0" applyNumberFormat="1" applyFont="1" applyFill="1" applyBorder="1" applyAlignment="1">
      <alignment horizontal="center"/>
    </xf>
    <xf numFmtId="164" fontId="5" fillId="0" borderId="0" xfId="2" applyNumberFormat="1" applyFont="1"/>
    <xf numFmtId="0" fontId="9" fillId="2" borderId="6" xfId="4" applyFont="1" applyFill="1" applyBorder="1" applyAlignment="1">
      <alignment horizontal="left"/>
    </xf>
    <xf numFmtId="0" fontId="9" fillId="2" borderId="7" xfId="4" applyFont="1" applyFill="1" applyBorder="1" applyAlignment="1">
      <alignment horizontal="left"/>
    </xf>
    <xf numFmtId="44" fontId="9" fillId="2" borderId="7" xfId="4" applyNumberFormat="1" applyFont="1" applyFill="1" applyBorder="1" applyAlignment="1">
      <alignment horizontal="left"/>
    </xf>
    <xf numFmtId="44" fontId="9" fillId="2" borderId="8" xfId="4" applyNumberFormat="1" applyFont="1" applyFill="1" applyBorder="1" applyAlignment="1">
      <alignment horizontal="left"/>
    </xf>
    <xf numFmtId="0" fontId="5" fillId="0" borderId="9" xfId="0" applyFont="1" applyBorder="1"/>
    <xf numFmtId="14" fontId="5" fillId="0" borderId="0" xfId="0" applyNumberFormat="1" applyFont="1"/>
    <xf numFmtId="164" fontId="5" fillId="0" borderId="10" xfId="0" applyNumberFormat="1" applyFont="1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Percent" xfId="2" builtinId="5"/>
  </cellStyles>
  <dxfs count="1"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123825</xdr:colOff>
          <xdr:row>3</xdr:row>
          <xdr:rowOff>38100</xdr:rowOff>
        </xdr:from>
        <xdr:to>
          <xdr:col>7</xdr:col>
          <xdr:colOff>390525</xdr:colOff>
          <xdr:row>4</xdr:row>
          <xdr:rowOff>209550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1A5F3D3-BE0A-4D8F-BC51-F27560430F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003366"/>
                  </a:solidFill>
                  <a:latin typeface="Segoe UI"/>
                  <a:cs typeface="Segoe UI"/>
                </a:rPr>
                <a:t>Refresh Data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essica_jochman_kgtruck_com/Documents/ATD%20Academy/Kriete%20ATD%20Report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Income Statement"/>
      <sheetName val="Balance Sheet"/>
      <sheetName val="WK1_Work In Progress Report"/>
      <sheetName val="WK1_Tech Analysis"/>
      <sheetName val="WK1_Stock and Emergency Order"/>
      <sheetName val="WK1_Lost Sale"/>
      <sheetName val="WK1_Parts Inventory"/>
      <sheetName val="WK1_Age Schedules"/>
      <sheetName val="WK2_Parts Summary"/>
      <sheetName val="WK2_Stock Control"/>
      <sheetName val="WK2_Auto Generated Orders"/>
      <sheetName val="WK3_Exceptions Report"/>
      <sheetName val="WK3_Service Summary"/>
      <sheetName val="WK4_Used Vehicle Inventory"/>
      <sheetName val="WK5_New Vehicle Inventory"/>
    </sheetNames>
    <definedNames>
      <definedName name="Sheet2.PartsSum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1554-A16A-4901-9583-248C1926C294}">
  <dimension ref="A1:I109"/>
  <sheetViews>
    <sheetView tabSelected="1" workbookViewId="0">
      <selection sqref="A1:I109"/>
    </sheetView>
  </sheetViews>
  <sheetFormatPr defaultRowHeight="15" x14ac:dyDescent="0.25"/>
  <cols>
    <col min="2" max="2" width="51.85546875" bestFit="1" customWidth="1"/>
    <col min="8" max="8" width="17.85546875" bestFit="1" customWidth="1"/>
  </cols>
  <sheetData>
    <row r="1" spans="1:9" ht="40.5" x14ac:dyDescent="0.7">
      <c r="A1" s="1"/>
      <c r="B1" s="2" t="s">
        <v>0</v>
      </c>
      <c r="C1" s="2"/>
      <c r="D1" s="2"/>
      <c r="E1" s="2"/>
      <c r="F1" s="2"/>
      <c r="G1" s="2"/>
      <c r="H1" s="2"/>
      <c r="I1" s="2"/>
    </row>
    <row r="2" spans="1:9" ht="18" thickBot="1" x14ac:dyDescent="0.35">
      <c r="A2" s="1"/>
      <c r="B2" s="1"/>
      <c r="C2" s="1"/>
      <c r="D2" s="1"/>
      <c r="E2" s="1"/>
      <c r="F2" s="1"/>
      <c r="G2" s="3"/>
      <c r="H2" s="4"/>
      <c r="I2" s="3"/>
    </row>
    <row r="3" spans="1:9" ht="17.25" x14ac:dyDescent="0.3">
      <c r="A3" s="1"/>
      <c r="B3" s="5" t="s">
        <v>1</v>
      </c>
      <c r="C3" s="6" t="s">
        <v>2</v>
      </c>
      <c r="D3" s="6"/>
      <c r="E3" s="6"/>
      <c r="F3" s="6"/>
      <c r="G3" s="3"/>
      <c r="H3" s="4"/>
      <c r="I3" s="3"/>
    </row>
    <row r="4" spans="1:9" ht="17.25" x14ac:dyDescent="0.3">
      <c r="A4" s="1"/>
      <c r="B4" s="7" t="s">
        <v>3</v>
      </c>
      <c r="C4" s="8">
        <v>44774</v>
      </c>
      <c r="D4" s="8"/>
      <c r="E4" s="8"/>
      <c r="F4" s="8"/>
      <c r="G4" s="3"/>
      <c r="H4" s="4"/>
      <c r="I4" s="3"/>
    </row>
    <row r="5" spans="1:9" ht="18" thickBot="1" x14ac:dyDescent="0.35">
      <c r="A5" s="1"/>
      <c r="B5" s="9" t="s">
        <v>4</v>
      </c>
      <c r="C5" s="10">
        <v>44804</v>
      </c>
      <c r="D5" s="10"/>
      <c r="E5" s="10"/>
      <c r="F5" s="10"/>
      <c r="G5" s="3"/>
      <c r="H5" s="4"/>
      <c r="I5" s="3"/>
    </row>
    <row r="6" spans="1:9" ht="17.25" x14ac:dyDescent="0.3">
      <c r="A6" s="1"/>
      <c r="B6" s="1"/>
      <c r="C6" s="1"/>
      <c r="D6" s="1"/>
      <c r="E6" s="11"/>
      <c r="F6" s="1"/>
      <c r="G6" s="3"/>
      <c r="H6" s="4"/>
      <c r="I6" s="3"/>
    </row>
    <row r="7" spans="1:9" ht="18" thickBot="1" x14ac:dyDescent="0.35">
      <c r="A7" s="1"/>
      <c r="B7" s="1"/>
      <c r="C7" s="1"/>
      <c r="D7" s="1"/>
      <c r="E7" s="11"/>
      <c r="F7" s="1"/>
      <c r="G7" s="3"/>
      <c r="H7" s="4"/>
      <c r="I7" s="3"/>
    </row>
    <row r="8" spans="1:9" ht="18" thickBot="1" x14ac:dyDescent="0.35">
      <c r="A8" s="1"/>
      <c r="B8" s="12"/>
      <c r="C8" s="13"/>
      <c r="D8" s="13"/>
      <c r="E8" s="13"/>
      <c r="F8" s="13"/>
      <c r="G8" s="13"/>
      <c r="H8" s="14"/>
      <c r="I8" s="15"/>
    </row>
    <row r="9" spans="1:9" ht="17.25" x14ac:dyDescent="0.3">
      <c r="A9" s="1"/>
      <c r="B9" s="16" t="s">
        <v>5</v>
      </c>
      <c r="C9" s="17" t="s">
        <v>6</v>
      </c>
      <c r="D9" s="1">
        <v>16367</v>
      </c>
      <c r="E9" s="11">
        <v>1</v>
      </c>
      <c r="F9" s="1">
        <v>59517.299999999988</v>
      </c>
      <c r="G9" s="3">
        <v>1</v>
      </c>
      <c r="H9" s="4">
        <v>1751661.7541999966</v>
      </c>
      <c r="I9" s="18">
        <v>1</v>
      </c>
    </row>
    <row r="10" spans="1:9" ht="17.25" x14ac:dyDescent="0.3">
      <c r="A10" s="1"/>
      <c r="B10" s="16" t="s">
        <v>5</v>
      </c>
      <c r="C10" s="17" t="s">
        <v>7</v>
      </c>
      <c r="D10" s="1">
        <v>1123</v>
      </c>
      <c r="E10" s="11">
        <v>6.8613673855929619E-2</v>
      </c>
      <c r="F10" s="1">
        <v>4231.16</v>
      </c>
      <c r="G10" s="3">
        <v>7.109126254047142E-2</v>
      </c>
      <c r="H10" s="4">
        <v>95874.479200000031</v>
      </c>
      <c r="I10" s="18">
        <v>5.4733443240465647E-2</v>
      </c>
    </row>
    <row r="11" spans="1:9" ht="17.25" x14ac:dyDescent="0.3">
      <c r="A11" s="1"/>
      <c r="B11" s="16" t="s">
        <v>5</v>
      </c>
      <c r="C11" s="17" t="s">
        <v>8</v>
      </c>
      <c r="D11" s="1">
        <v>6227</v>
      </c>
      <c r="E11" s="11">
        <v>0.38046068308181097</v>
      </c>
      <c r="F11" s="1">
        <v>48624.189999999995</v>
      </c>
      <c r="G11" s="3">
        <v>0.81697573646653987</v>
      </c>
      <c r="H11" s="4">
        <v>1359369.3804999967</v>
      </c>
      <c r="I11" s="18">
        <v>0.77604559056028222</v>
      </c>
    </row>
    <row r="12" spans="1:9" ht="17.25" x14ac:dyDescent="0.3">
      <c r="A12" s="1"/>
      <c r="B12" s="16" t="s">
        <v>5</v>
      </c>
      <c r="C12" s="17" t="s">
        <v>9</v>
      </c>
      <c r="D12" s="1">
        <v>9017</v>
      </c>
      <c r="E12" s="11">
        <v>0.55092564306225944</v>
      </c>
      <c r="F12" s="1">
        <v>6661.95</v>
      </c>
      <c r="G12" s="3">
        <v>0.11193300099298858</v>
      </c>
      <c r="H12" s="4">
        <v>296417.89449999994</v>
      </c>
      <c r="I12" s="18">
        <v>0.16922096619925187</v>
      </c>
    </row>
    <row r="13" spans="1:9" ht="17.25" x14ac:dyDescent="0.3">
      <c r="A13" s="1"/>
      <c r="B13" s="16" t="s">
        <v>10</v>
      </c>
      <c r="C13" s="17" t="s">
        <v>6</v>
      </c>
      <c r="D13" s="1">
        <v>16367</v>
      </c>
      <c r="E13" s="11">
        <v>1</v>
      </c>
      <c r="F13" s="1">
        <v>59517.299999999988</v>
      </c>
      <c r="G13" s="3">
        <v>1</v>
      </c>
      <c r="H13" s="4">
        <v>1751661.7541999966</v>
      </c>
      <c r="I13" s="18">
        <v>1</v>
      </c>
    </row>
    <row r="14" spans="1:9" ht="17.25" x14ac:dyDescent="0.3">
      <c r="A14" s="1"/>
      <c r="B14" s="16" t="s">
        <v>10</v>
      </c>
      <c r="C14" s="17" t="s">
        <v>11</v>
      </c>
      <c r="D14" s="1">
        <v>1701</v>
      </c>
      <c r="E14" s="11">
        <v>0.10392863689130567</v>
      </c>
      <c r="F14" s="1">
        <v>326</v>
      </c>
      <c r="G14" s="3">
        <v>5.4773990083555532E-3</v>
      </c>
      <c r="H14" s="4">
        <v>30337.61</v>
      </c>
      <c r="I14" s="18">
        <v>1.7319331159259977E-2</v>
      </c>
    </row>
    <row r="15" spans="1:9" ht="17.25" x14ac:dyDescent="0.3">
      <c r="A15" s="1"/>
      <c r="B15" s="16" t="s">
        <v>10</v>
      </c>
      <c r="C15" s="17" t="s">
        <v>12</v>
      </c>
      <c r="D15" s="1">
        <v>1</v>
      </c>
      <c r="E15" s="11">
        <v>6.1098551964318439E-5</v>
      </c>
      <c r="F15" s="1">
        <v>0</v>
      </c>
      <c r="G15" s="3">
        <v>0</v>
      </c>
      <c r="H15" s="4">
        <v>0</v>
      </c>
      <c r="I15" s="18">
        <v>0</v>
      </c>
    </row>
    <row r="16" spans="1:9" ht="17.25" x14ac:dyDescent="0.3">
      <c r="A16" s="1"/>
      <c r="B16" s="16" t="s">
        <v>10</v>
      </c>
      <c r="C16" s="17" t="s">
        <v>13</v>
      </c>
      <c r="D16" s="1">
        <v>13921</v>
      </c>
      <c r="E16" s="11">
        <v>0.85055294189527708</v>
      </c>
      <c r="F16" s="1">
        <v>57821.299999999996</v>
      </c>
      <c r="G16" s="3">
        <v>0.9715040836865918</v>
      </c>
      <c r="H16" s="4">
        <v>1350298.8241999967</v>
      </c>
      <c r="I16" s="18">
        <v>0.77086733266988117</v>
      </c>
    </row>
    <row r="17" spans="1:9" ht="17.25" x14ac:dyDescent="0.3">
      <c r="A17" s="1"/>
      <c r="B17" s="16" t="s">
        <v>10</v>
      </c>
      <c r="C17" s="17" t="s">
        <v>14</v>
      </c>
      <c r="D17" s="1">
        <v>744</v>
      </c>
      <c r="E17" s="11">
        <v>4.5457322661452922E-2</v>
      </c>
      <c r="F17" s="1">
        <v>1370</v>
      </c>
      <c r="G17" s="3">
        <v>2.3018517305052479E-2</v>
      </c>
      <c r="H17" s="4">
        <v>371025.31999999989</v>
      </c>
      <c r="I17" s="18">
        <v>0.21181333617085862</v>
      </c>
    </row>
    <row r="18" spans="1:9" ht="17.25" x14ac:dyDescent="0.3">
      <c r="A18" s="1"/>
      <c r="B18" s="16" t="s">
        <v>15</v>
      </c>
      <c r="C18" s="17" t="s">
        <v>6</v>
      </c>
      <c r="D18" s="1">
        <v>1741</v>
      </c>
      <c r="E18" s="11">
        <v>1</v>
      </c>
      <c r="F18" s="1">
        <v>1392</v>
      </c>
      <c r="G18" s="3">
        <v>1</v>
      </c>
      <c r="H18" s="4">
        <v>132558.58999999997</v>
      </c>
      <c r="I18" s="18">
        <v>1</v>
      </c>
    </row>
    <row r="19" spans="1:9" ht="17.25" x14ac:dyDescent="0.3">
      <c r="A19" s="1"/>
      <c r="B19" s="16" t="s">
        <v>16</v>
      </c>
      <c r="C19" s="17" t="s">
        <v>6</v>
      </c>
      <c r="D19" s="1">
        <v>13542</v>
      </c>
      <c r="E19" s="11">
        <v>1</v>
      </c>
      <c r="F19" s="1">
        <v>29518.03</v>
      </c>
      <c r="G19" s="3">
        <v>1</v>
      </c>
      <c r="H19" s="4">
        <v>856224.19209999859</v>
      </c>
      <c r="I19" s="18">
        <v>1</v>
      </c>
    </row>
    <row r="20" spans="1:9" ht="17.25" x14ac:dyDescent="0.3">
      <c r="A20" s="1"/>
      <c r="B20" s="16" t="s">
        <v>16</v>
      </c>
      <c r="C20" s="17" t="s">
        <v>17</v>
      </c>
      <c r="D20" s="1">
        <v>1862</v>
      </c>
      <c r="E20" s="11">
        <v>0.1374981538915965</v>
      </c>
      <c r="F20" s="1">
        <v>9688</v>
      </c>
      <c r="G20" s="3">
        <v>0.32820618449130923</v>
      </c>
      <c r="H20" s="4">
        <v>235030.36600000039</v>
      </c>
      <c r="I20" s="18">
        <v>0.27449629217268262</v>
      </c>
    </row>
    <row r="21" spans="1:9" ht="17.25" x14ac:dyDescent="0.3">
      <c r="A21" s="1"/>
      <c r="B21" s="16" t="s">
        <v>16</v>
      </c>
      <c r="C21" s="17" t="s">
        <v>18</v>
      </c>
      <c r="D21" s="1">
        <v>3553</v>
      </c>
      <c r="E21" s="11">
        <v>0.26236892630335251</v>
      </c>
      <c r="F21" s="1">
        <v>8548.4599999999991</v>
      </c>
      <c r="G21" s="3">
        <v>0.28960130469411405</v>
      </c>
      <c r="H21" s="4">
        <v>268117.56220000004</v>
      </c>
      <c r="I21" s="18">
        <v>0.31313943786429072</v>
      </c>
    </row>
    <row r="22" spans="1:9" ht="17.25" x14ac:dyDescent="0.3">
      <c r="A22" s="1"/>
      <c r="B22" s="16" t="s">
        <v>16</v>
      </c>
      <c r="C22" s="17" t="s">
        <v>19</v>
      </c>
      <c r="D22" s="1">
        <v>5083</v>
      </c>
      <c r="E22" s="11">
        <v>0.37535076059666223</v>
      </c>
      <c r="F22" s="1">
        <v>7177.57</v>
      </c>
      <c r="G22" s="3">
        <v>0.24315884223981071</v>
      </c>
      <c r="H22" s="4">
        <v>201246.24390000018</v>
      </c>
      <c r="I22" s="18">
        <v>0.23503919388964958</v>
      </c>
    </row>
    <row r="23" spans="1:9" ht="17.25" x14ac:dyDescent="0.3">
      <c r="A23" s="1"/>
      <c r="B23" s="16" t="s">
        <v>16</v>
      </c>
      <c r="C23" s="17" t="s">
        <v>20</v>
      </c>
      <c r="D23" s="1">
        <v>2412</v>
      </c>
      <c r="E23" s="11">
        <v>0.17811253876827648</v>
      </c>
      <c r="F23" s="1">
        <v>3318</v>
      </c>
      <c r="G23" s="3">
        <v>0.11240587532433567</v>
      </c>
      <c r="H23" s="4">
        <v>92213.16</v>
      </c>
      <c r="I23" s="18">
        <v>0.10769744752695612</v>
      </c>
    </row>
    <row r="24" spans="1:9" ht="17.25" x14ac:dyDescent="0.3">
      <c r="A24" s="1"/>
      <c r="B24" s="16" t="s">
        <v>16</v>
      </c>
      <c r="C24" s="17" t="s">
        <v>21</v>
      </c>
      <c r="D24" s="1">
        <v>632</v>
      </c>
      <c r="E24" s="11">
        <v>4.666962044011224E-2</v>
      </c>
      <c r="F24" s="1">
        <v>786</v>
      </c>
      <c r="G24" s="3">
        <v>2.662779325043033E-2</v>
      </c>
      <c r="H24" s="4">
        <v>59616.859999999986</v>
      </c>
      <c r="I24" s="18">
        <v>6.9627628546423168E-2</v>
      </c>
    </row>
    <row r="25" spans="1:9" ht="17.25" x14ac:dyDescent="0.3">
      <c r="A25" s="1"/>
      <c r="B25" s="16" t="s">
        <v>22</v>
      </c>
      <c r="C25" s="17" t="s">
        <v>6</v>
      </c>
      <c r="D25" s="1">
        <v>14069</v>
      </c>
      <c r="E25" s="11">
        <v>1</v>
      </c>
      <c r="F25" s="1">
        <v>45571.100000000006</v>
      </c>
      <c r="G25" s="3">
        <v>1</v>
      </c>
      <c r="H25" s="4">
        <v>1097754.9072</v>
      </c>
      <c r="I25" s="18">
        <v>1</v>
      </c>
    </row>
    <row r="26" spans="1:9" ht="17.25" x14ac:dyDescent="0.3">
      <c r="A26" s="1"/>
      <c r="B26" s="16" t="s">
        <v>22</v>
      </c>
      <c r="C26" s="17" t="s">
        <v>17</v>
      </c>
      <c r="D26" s="1">
        <v>1547</v>
      </c>
      <c r="E26" s="11">
        <v>0.10995806382827493</v>
      </c>
      <c r="F26" s="1">
        <v>6654.25</v>
      </c>
      <c r="G26" s="3">
        <v>0.14601907788049887</v>
      </c>
      <c r="H26" s="4">
        <v>264372.03500000003</v>
      </c>
      <c r="I26" s="18">
        <v>0.24082974557073369</v>
      </c>
    </row>
    <row r="27" spans="1:9" ht="17.25" x14ac:dyDescent="0.3">
      <c r="A27" s="1"/>
      <c r="B27" s="16" t="s">
        <v>22</v>
      </c>
      <c r="C27" s="17" t="s">
        <v>18</v>
      </c>
      <c r="D27" s="1">
        <v>3480</v>
      </c>
      <c r="E27" s="11">
        <v>0.24735233492074774</v>
      </c>
      <c r="F27" s="1">
        <v>14009.509999999998</v>
      </c>
      <c r="G27" s="3">
        <v>0.30742093124809367</v>
      </c>
      <c r="H27" s="4">
        <v>419179.92269999965</v>
      </c>
      <c r="I27" s="18">
        <v>0.38185201446212236</v>
      </c>
    </row>
    <row r="28" spans="1:9" ht="17.25" x14ac:dyDescent="0.3">
      <c r="A28" s="1"/>
      <c r="B28" s="16" t="s">
        <v>22</v>
      </c>
      <c r="C28" s="17" t="s">
        <v>19</v>
      </c>
      <c r="D28" s="1">
        <v>5192</v>
      </c>
      <c r="E28" s="11">
        <v>0.36903831118060987</v>
      </c>
      <c r="F28" s="1">
        <v>11483.45</v>
      </c>
      <c r="G28" s="3">
        <v>0.25198974788846445</v>
      </c>
      <c r="H28" s="4">
        <v>199385.50650000002</v>
      </c>
      <c r="I28" s="18">
        <v>0.18163025753040357</v>
      </c>
    </row>
    <row r="29" spans="1:9" ht="17.25" x14ac:dyDescent="0.3">
      <c r="A29" s="1"/>
      <c r="B29" s="16" t="s">
        <v>22</v>
      </c>
      <c r="C29" s="17" t="s">
        <v>20</v>
      </c>
      <c r="D29" s="1">
        <v>3163</v>
      </c>
      <c r="E29" s="11">
        <v>0.22482052740066813</v>
      </c>
      <c r="F29" s="1">
        <v>12554.89</v>
      </c>
      <c r="G29" s="3">
        <v>0.27550113997687137</v>
      </c>
      <c r="H29" s="4">
        <v>137949.64299999992</v>
      </c>
      <c r="I29" s="18">
        <v>0.12566524831290693</v>
      </c>
    </row>
    <row r="30" spans="1:9" ht="17.25" x14ac:dyDescent="0.3">
      <c r="A30" s="1"/>
      <c r="B30" s="16" t="s">
        <v>22</v>
      </c>
      <c r="C30" s="17" t="s">
        <v>21</v>
      </c>
      <c r="D30" s="1">
        <v>687</v>
      </c>
      <c r="E30" s="11">
        <v>4.8830762669699337E-2</v>
      </c>
      <c r="F30" s="1">
        <v>869</v>
      </c>
      <c r="G30" s="3">
        <v>1.9069103006071834E-2</v>
      </c>
      <c r="H30" s="4">
        <v>76867.799999999988</v>
      </c>
      <c r="I30" s="18">
        <v>7.0022734123834376E-2</v>
      </c>
    </row>
    <row r="31" spans="1:9" ht="17.25" x14ac:dyDescent="0.3">
      <c r="A31" s="1"/>
      <c r="B31" s="16" t="s">
        <v>23</v>
      </c>
      <c r="C31" s="17" t="s">
        <v>6</v>
      </c>
      <c r="D31" s="1">
        <v>617</v>
      </c>
      <c r="E31" s="11">
        <v>1</v>
      </c>
      <c r="F31" s="1">
        <v>2549</v>
      </c>
      <c r="G31" s="3">
        <v>1</v>
      </c>
      <c r="H31" s="4">
        <v>412056.1599999998</v>
      </c>
      <c r="I31" s="18">
        <v>1</v>
      </c>
    </row>
    <row r="32" spans="1:9" ht="17.25" x14ac:dyDescent="0.3">
      <c r="A32" s="1"/>
      <c r="B32" s="16" t="s">
        <v>23</v>
      </c>
      <c r="C32" s="17" t="s">
        <v>24</v>
      </c>
      <c r="D32" s="1">
        <v>1</v>
      </c>
      <c r="E32" s="11">
        <v>1.6207455429497568E-3</v>
      </c>
      <c r="F32" s="1">
        <v>2</v>
      </c>
      <c r="G32" s="3">
        <v>7.8462142016477048E-4</v>
      </c>
      <c r="H32" s="4">
        <v>52.76</v>
      </c>
      <c r="I32" s="18">
        <v>1.2804079909884132E-4</v>
      </c>
    </row>
    <row r="33" spans="1:9" ht="17.25" x14ac:dyDescent="0.3">
      <c r="A33" s="1"/>
      <c r="B33" s="16" t="s">
        <v>23</v>
      </c>
      <c r="C33" s="17" t="s">
        <v>25</v>
      </c>
      <c r="D33" s="1">
        <v>10</v>
      </c>
      <c r="E33" s="11">
        <v>1.6207455429497569E-2</v>
      </c>
      <c r="F33" s="1">
        <v>43</v>
      </c>
      <c r="G33" s="3">
        <v>1.6869360533542564E-2</v>
      </c>
      <c r="H33" s="4">
        <v>680.94</v>
      </c>
      <c r="I33" s="18">
        <v>1.6525417312047957E-3</v>
      </c>
    </row>
    <row r="34" spans="1:9" ht="17.25" x14ac:dyDescent="0.3">
      <c r="A34" s="1"/>
      <c r="B34" s="16" t="s">
        <v>23</v>
      </c>
      <c r="C34" s="17" t="s">
        <v>26</v>
      </c>
      <c r="D34" s="1">
        <v>44</v>
      </c>
      <c r="E34" s="11">
        <v>7.1312803889789306E-2</v>
      </c>
      <c r="F34" s="1">
        <v>261</v>
      </c>
      <c r="G34" s="3">
        <v>0.10239309533150255</v>
      </c>
      <c r="H34" s="4">
        <v>126193.29999999997</v>
      </c>
      <c r="I34" s="18">
        <v>0.30625267196587963</v>
      </c>
    </row>
    <row r="35" spans="1:9" ht="17.25" x14ac:dyDescent="0.3">
      <c r="A35" s="1"/>
      <c r="B35" s="16" t="s">
        <v>23</v>
      </c>
      <c r="C35" s="17" t="s">
        <v>27</v>
      </c>
      <c r="D35" s="1">
        <v>2</v>
      </c>
      <c r="E35" s="11">
        <v>3.2414910858995136E-3</v>
      </c>
      <c r="F35" s="1">
        <v>2</v>
      </c>
      <c r="G35" s="3">
        <v>7.8462142016477048E-4</v>
      </c>
      <c r="H35" s="4">
        <v>416.95</v>
      </c>
      <c r="I35" s="18">
        <v>1.0118766335151987E-3</v>
      </c>
    </row>
    <row r="36" spans="1:9" ht="17.25" x14ac:dyDescent="0.3">
      <c r="A36" s="1"/>
      <c r="B36" s="16" t="s">
        <v>23</v>
      </c>
      <c r="C36" s="17" t="s">
        <v>28</v>
      </c>
      <c r="D36" s="1">
        <v>7</v>
      </c>
      <c r="E36" s="11">
        <v>1.1345218800648298E-2</v>
      </c>
      <c r="F36" s="1">
        <v>11</v>
      </c>
      <c r="G36" s="3">
        <v>4.3154178109062373E-3</v>
      </c>
      <c r="H36" s="4">
        <v>2133.2800000000002</v>
      </c>
      <c r="I36" s="18">
        <v>5.1771583756932572E-3</v>
      </c>
    </row>
    <row r="37" spans="1:9" ht="17.25" x14ac:dyDescent="0.3">
      <c r="A37" s="1"/>
      <c r="B37" s="16" t="s">
        <v>23</v>
      </c>
      <c r="C37" s="17" t="s">
        <v>29</v>
      </c>
      <c r="D37" s="1">
        <v>12</v>
      </c>
      <c r="E37" s="11">
        <v>1.9448946515397084E-2</v>
      </c>
      <c r="F37" s="1">
        <v>75</v>
      </c>
      <c r="G37" s="3">
        <v>2.9423303256178895E-2</v>
      </c>
      <c r="H37" s="4">
        <v>11862.85</v>
      </c>
      <c r="I37" s="18">
        <v>2.8789400939910725E-2</v>
      </c>
    </row>
    <row r="38" spans="1:9" ht="17.25" x14ac:dyDescent="0.3">
      <c r="A38" s="1"/>
      <c r="B38" s="16" t="s">
        <v>23</v>
      </c>
      <c r="C38" s="17" t="s">
        <v>30</v>
      </c>
      <c r="D38" s="1">
        <v>1</v>
      </c>
      <c r="E38" s="11">
        <v>1.6207455429497568E-3</v>
      </c>
      <c r="F38" s="1">
        <v>1</v>
      </c>
      <c r="G38" s="3">
        <v>3.9231071008238524E-4</v>
      </c>
      <c r="H38" s="4">
        <v>1301.43</v>
      </c>
      <c r="I38" s="18">
        <v>3.1583801586657521E-3</v>
      </c>
    </row>
    <row r="39" spans="1:9" ht="17.25" x14ac:dyDescent="0.3">
      <c r="A39" s="1"/>
      <c r="B39" s="16" t="s">
        <v>23</v>
      </c>
      <c r="C39" s="17" t="s">
        <v>31</v>
      </c>
      <c r="D39" s="1">
        <v>13</v>
      </c>
      <c r="E39" s="11">
        <v>2.1069692058346839E-2</v>
      </c>
      <c r="F39" s="1">
        <v>432</v>
      </c>
      <c r="G39" s="3">
        <v>0.16947822675559043</v>
      </c>
      <c r="H39" s="4">
        <v>50903.47</v>
      </c>
      <c r="I39" s="18">
        <v>0.1235352724735386</v>
      </c>
    </row>
    <row r="40" spans="1:9" ht="17.25" x14ac:dyDescent="0.3">
      <c r="A40" s="1"/>
      <c r="B40" s="16" t="s">
        <v>23</v>
      </c>
      <c r="C40" s="17" t="s">
        <v>32</v>
      </c>
      <c r="D40" s="1">
        <v>4</v>
      </c>
      <c r="E40" s="11">
        <v>6.4829821717990272E-3</v>
      </c>
      <c r="F40" s="1">
        <v>6</v>
      </c>
      <c r="G40" s="3">
        <v>2.3538642604943117E-3</v>
      </c>
      <c r="H40" s="4">
        <v>109.05999999999999</v>
      </c>
      <c r="I40" s="18">
        <v>2.6467266015389751E-4</v>
      </c>
    </row>
    <row r="41" spans="1:9" ht="17.25" x14ac:dyDescent="0.3">
      <c r="A41" s="1"/>
      <c r="B41" s="16" t="s">
        <v>23</v>
      </c>
      <c r="C41" s="17" t="s">
        <v>33</v>
      </c>
      <c r="D41" s="1">
        <v>294</v>
      </c>
      <c r="E41" s="11">
        <v>0.47649918962722854</v>
      </c>
      <c r="F41" s="1">
        <v>870</v>
      </c>
      <c r="G41" s="3">
        <v>0.34131031777167514</v>
      </c>
      <c r="H41" s="4">
        <v>76333.27999999997</v>
      </c>
      <c r="I41" s="18">
        <v>0.18524969994381346</v>
      </c>
    </row>
    <row r="42" spans="1:9" ht="17.25" x14ac:dyDescent="0.3">
      <c r="A42" s="1"/>
      <c r="B42" s="16" t="s">
        <v>23</v>
      </c>
      <c r="C42" s="17" t="s">
        <v>34</v>
      </c>
      <c r="D42" s="1">
        <v>28</v>
      </c>
      <c r="E42" s="11">
        <v>4.5380875202593193E-2</v>
      </c>
      <c r="F42" s="1">
        <v>69</v>
      </c>
      <c r="G42" s="3">
        <v>2.7069438995684581E-2</v>
      </c>
      <c r="H42" s="4">
        <v>11837.869999999999</v>
      </c>
      <c r="I42" s="18">
        <v>2.8728778135485227E-2</v>
      </c>
    </row>
    <row r="43" spans="1:9" ht="17.25" x14ac:dyDescent="0.3">
      <c r="A43" s="1"/>
      <c r="B43" s="16" t="s">
        <v>23</v>
      </c>
      <c r="C43" s="17" t="s">
        <v>35</v>
      </c>
      <c r="D43" s="1">
        <v>38</v>
      </c>
      <c r="E43" s="11">
        <v>6.1588330632090758E-2</v>
      </c>
      <c r="F43" s="1">
        <v>104</v>
      </c>
      <c r="G43" s="3">
        <v>4.0800313848568068E-2</v>
      </c>
      <c r="H43" s="4">
        <v>7344.2800000000007</v>
      </c>
      <c r="I43" s="18">
        <v>1.7823492797680789E-2</v>
      </c>
    </row>
    <row r="44" spans="1:9" ht="17.25" x14ac:dyDescent="0.3">
      <c r="A44" s="1"/>
      <c r="B44" s="16" t="s">
        <v>23</v>
      </c>
      <c r="C44" s="17" t="s">
        <v>36</v>
      </c>
      <c r="D44" s="1">
        <v>39</v>
      </c>
      <c r="E44" s="11">
        <v>6.3209076175040513E-2</v>
      </c>
      <c r="F44" s="1">
        <v>64</v>
      </c>
      <c r="G44" s="3">
        <v>2.5107885445272655E-2</v>
      </c>
      <c r="H44" s="4">
        <v>19578.500000000004</v>
      </c>
      <c r="I44" s="18">
        <v>4.7514154381286304E-2</v>
      </c>
    </row>
    <row r="45" spans="1:9" ht="17.25" x14ac:dyDescent="0.3">
      <c r="A45" s="1"/>
      <c r="B45" s="16" t="s">
        <v>23</v>
      </c>
      <c r="C45" s="17" t="s">
        <v>37</v>
      </c>
      <c r="D45" s="1">
        <v>30</v>
      </c>
      <c r="E45" s="11">
        <v>4.8622366288492709E-2</v>
      </c>
      <c r="F45" s="1">
        <v>198</v>
      </c>
      <c r="G45" s="3">
        <v>7.7677520596312277E-2</v>
      </c>
      <c r="H45" s="4">
        <v>52000.270000000004</v>
      </c>
      <c r="I45" s="18">
        <v>0.12619704556776926</v>
      </c>
    </row>
    <row r="46" spans="1:9" ht="17.25" x14ac:dyDescent="0.3">
      <c r="A46" s="1"/>
      <c r="B46" s="16" t="s">
        <v>23</v>
      </c>
      <c r="C46" s="17" t="s">
        <v>38</v>
      </c>
      <c r="D46" s="1">
        <v>57</v>
      </c>
      <c r="E46" s="11">
        <v>9.2382495948136148E-2</v>
      </c>
      <c r="F46" s="1">
        <v>355</v>
      </c>
      <c r="G46" s="3">
        <v>0.13927030207924676</v>
      </c>
      <c r="H46" s="4">
        <v>28720.83</v>
      </c>
      <c r="I46" s="18">
        <v>6.970125140223607E-2</v>
      </c>
    </row>
    <row r="47" spans="1:9" ht="17.25" x14ac:dyDescent="0.3">
      <c r="A47" s="1"/>
      <c r="B47" s="16" t="s">
        <v>23</v>
      </c>
      <c r="C47" s="17" t="s">
        <v>39</v>
      </c>
      <c r="D47" s="1">
        <v>37</v>
      </c>
      <c r="E47" s="11">
        <v>5.9967585089141004E-2</v>
      </c>
      <c r="F47" s="1">
        <v>56</v>
      </c>
      <c r="G47" s="3">
        <v>2.1969399764613574E-2</v>
      </c>
      <c r="H47" s="4">
        <v>22587.089999999997</v>
      </c>
      <c r="I47" s="18">
        <v>5.4815562034068378E-2</v>
      </c>
    </row>
    <row r="48" spans="1:9" ht="17.25" x14ac:dyDescent="0.3">
      <c r="A48" s="1"/>
      <c r="B48" s="16" t="s">
        <v>40</v>
      </c>
      <c r="C48" s="17" t="s">
        <v>6</v>
      </c>
      <c r="D48" s="1">
        <v>2369</v>
      </c>
      <c r="E48" s="11">
        <v>1</v>
      </c>
      <c r="F48" s="1">
        <v>8880</v>
      </c>
      <c r="G48" s="3">
        <v>1</v>
      </c>
      <c r="H48" s="4">
        <v>966892.20000000019</v>
      </c>
      <c r="I48" s="18">
        <v>1</v>
      </c>
    </row>
    <row r="49" spans="1:9" ht="17.25" x14ac:dyDescent="0.3">
      <c r="A49" s="1"/>
      <c r="B49" s="16" t="s">
        <v>40</v>
      </c>
      <c r="C49" s="17" t="s">
        <v>41</v>
      </c>
      <c r="D49" s="1">
        <v>11</v>
      </c>
      <c r="E49" s="11">
        <v>4.6433094132545382E-3</v>
      </c>
      <c r="F49" s="1">
        <v>28</v>
      </c>
      <c r="G49" s="3">
        <v>3.153153153153153E-3</v>
      </c>
      <c r="H49" s="4">
        <v>501.12</v>
      </c>
      <c r="I49" s="18">
        <v>5.1827908012909809E-4</v>
      </c>
    </row>
    <row r="50" spans="1:9" ht="17.25" x14ac:dyDescent="0.3">
      <c r="A50" s="1"/>
      <c r="B50" s="16" t="s">
        <v>40</v>
      </c>
      <c r="C50" s="17" t="s">
        <v>25</v>
      </c>
      <c r="D50" s="1">
        <v>32</v>
      </c>
      <c r="E50" s="11">
        <v>1.3507809202195019E-2</v>
      </c>
      <c r="F50" s="1">
        <v>60</v>
      </c>
      <c r="G50" s="3">
        <v>6.7567567567567571E-3</v>
      </c>
      <c r="H50" s="4">
        <v>3048.19</v>
      </c>
      <c r="I50" s="18">
        <v>3.152564474095457E-3</v>
      </c>
    </row>
    <row r="51" spans="1:9" ht="17.25" x14ac:dyDescent="0.3">
      <c r="A51" s="1"/>
      <c r="B51" s="16" t="s">
        <v>40</v>
      </c>
      <c r="C51" s="17" t="s">
        <v>26</v>
      </c>
      <c r="D51" s="1">
        <v>173</v>
      </c>
      <c r="E51" s="11">
        <v>7.3026593499366826E-2</v>
      </c>
      <c r="F51" s="1">
        <v>757</v>
      </c>
      <c r="G51" s="3">
        <v>8.5247747747747751E-2</v>
      </c>
      <c r="H51" s="4">
        <v>83161.190000000061</v>
      </c>
      <c r="I51" s="18">
        <v>8.6008750510139648E-2</v>
      </c>
    </row>
    <row r="52" spans="1:9" ht="17.25" x14ac:dyDescent="0.3">
      <c r="A52" s="1"/>
      <c r="B52" s="16" t="s">
        <v>40</v>
      </c>
      <c r="C52" s="17" t="s">
        <v>42</v>
      </c>
      <c r="D52" s="1">
        <v>162</v>
      </c>
      <c r="E52" s="11">
        <v>6.8383284086112286E-2</v>
      </c>
      <c r="F52" s="1">
        <v>-456</v>
      </c>
      <c r="G52" s="3">
        <v>-5.1351351351351354E-2</v>
      </c>
      <c r="H52" s="4">
        <v>-66474.86</v>
      </c>
      <c r="I52" s="18">
        <v>-6.875105621909039E-2</v>
      </c>
    </row>
    <row r="53" spans="1:9" ht="17.25" x14ac:dyDescent="0.3">
      <c r="A53" s="1"/>
      <c r="B53" s="16" t="s">
        <v>40</v>
      </c>
      <c r="C53" s="17" t="s">
        <v>27</v>
      </c>
      <c r="D53" s="1">
        <v>9</v>
      </c>
      <c r="E53" s="11">
        <v>3.799071338117349E-3</v>
      </c>
      <c r="F53" s="1">
        <v>18</v>
      </c>
      <c r="G53" s="3">
        <v>2.0270270270270271E-3</v>
      </c>
      <c r="H53" s="4">
        <v>779</v>
      </c>
      <c r="I53" s="18">
        <v>8.0567409686415909E-4</v>
      </c>
    </row>
    <row r="54" spans="1:9" ht="17.25" x14ac:dyDescent="0.3">
      <c r="A54" s="1"/>
      <c r="B54" s="16" t="s">
        <v>40</v>
      </c>
      <c r="C54" s="17" t="s">
        <v>28</v>
      </c>
      <c r="D54" s="1">
        <v>127</v>
      </c>
      <c r="E54" s="11">
        <v>5.3609117771211481E-2</v>
      </c>
      <c r="F54" s="1">
        <v>265</v>
      </c>
      <c r="G54" s="3">
        <v>2.9842342342342343E-2</v>
      </c>
      <c r="H54" s="4">
        <v>26256.93</v>
      </c>
      <c r="I54" s="18">
        <v>2.7156005602279133E-2</v>
      </c>
    </row>
    <row r="55" spans="1:9" ht="17.25" x14ac:dyDescent="0.3">
      <c r="A55" s="1"/>
      <c r="B55" s="16" t="s">
        <v>40</v>
      </c>
      <c r="C55" s="17" t="s">
        <v>29</v>
      </c>
      <c r="D55" s="1">
        <v>57</v>
      </c>
      <c r="E55" s="11">
        <v>2.4060785141409878E-2</v>
      </c>
      <c r="F55" s="1">
        <v>148</v>
      </c>
      <c r="G55" s="3">
        <v>1.6666666666666666E-2</v>
      </c>
      <c r="H55" s="4">
        <v>10056.830000000002</v>
      </c>
      <c r="I55" s="18">
        <v>1.0401190536028731E-2</v>
      </c>
    </row>
    <row r="56" spans="1:9" ht="17.25" x14ac:dyDescent="0.3">
      <c r="A56" s="1"/>
      <c r="B56" s="16" t="s">
        <v>40</v>
      </c>
      <c r="C56" s="17" t="s">
        <v>31</v>
      </c>
      <c r="D56" s="1">
        <v>66</v>
      </c>
      <c r="E56" s="11">
        <v>2.7859856479527226E-2</v>
      </c>
      <c r="F56" s="1">
        <v>745</v>
      </c>
      <c r="G56" s="3">
        <v>8.38963963963964E-2</v>
      </c>
      <c r="H56" s="4">
        <v>68783.549999999988</v>
      </c>
      <c r="I56" s="18">
        <v>7.1138799133967548E-2</v>
      </c>
    </row>
    <row r="57" spans="1:9" ht="17.25" x14ac:dyDescent="0.3">
      <c r="A57" s="1"/>
      <c r="B57" s="16" t="s">
        <v>40</v>
      </c>
      <c r="C57" s="17" t="s">
        <v>32</v>
      </c>
      <c r="D57" s="1">
        <v>30</v>
      </c>
      <c r="E57" s="11">
        <v>1.266357112705783E-2</v>
      </c>
      <c r="F57" s="1">
        <v>311</v>
      </c>
      <c r="G57" s="3">
        <v>3.5022522522522526E-2</v>
      </c>
      <c r="H57" s="4">
        <v>76356.640000000014</v>
      </c>
      <c r="I57" s="18">
        <v>7.8971202787653058E-2</v>
      </c>
    </row>
    <row r="58" spans="1:9" ht="17.25" x14ac:dyDescent="0.3">
      <c r="A58" s="1"/>
      <c r="B58" s="16" t="s">
        <v>40</v>
      </c>
      <c r="C58" s="17" t="s">
        <v>33</v>
      </c>
      <c r="D58" s="1">
        <v>1045</v>
      </c>
      <c r="E58" s="11">
        <v>0.44111439425918109</v>
      </c>
      <c r="F58" s="1">
        <v>4029</v>
      </c>
      <c r="G58" s="3">
        <v>0.45371621621621622</v>
      </c>
      <c r="H58" s="4">
        <v>220357.64</v>
      </c>
      <c r="I58" s="18">
        <v>0.22790300718115211</v>
      </c>
    </row>
    <row r="59" spans="1:9" ht="17.25" x14ac:dyDescent="0.3">
      <c r="A59" s="1"/>
      <c r="B59" s="16" t="s">
        <v>40</v>
      </c>
      <c r="C59" s="17" t="s">
        <v>34</v>
      </c>
      <c r="D59" s="1">
        <v>193</v>
      </c>
      <c r="E59" s="11">
        <v>8.1468974250738707E-2</v>
      </c>
      <c r="F59" s="1">
        <v>956</v>
      </c>
      <c r="G59" s="3">
        <v>0.10765765765765765</v>
      </c>
      <c r="H59" s="4">
        <v>235013.39000000016</v>
      </c>
      <c r="I59" s="18">
        <v>0.24306059144959502</v>
      </c>
    </row>
    <row r="60" spans="1:9" ht="17.25" x14ac:dyDescent="0.3">
      <c r="A60" s="1"/>
      <c r="B60" s="16" t="s">
        <v>40</v>
      </c>
      <c r="C60" s="17" t="s">
        <v>35</v>
      </c>
      <c r="D60" s="1">
        <v>151</v>
      </c>
      <c r="E60" s="11">
        <v>6.3739974672857747E-2</v>
      </c>
      <c r="F60" s="1">
        <v>564</v>
      </c>
      <c r="G60" s="3">
        <v>6.3513513513513517E-2</v>
      </c>
      <c r="H60" s="4">
        <v>64285.090000000026</v>
      </c>
      <c r="I60" s="18">
        <v>6.6486305298563808E-2</v>
      </c>
    </row>
    <row r="61" spans="1:9" ht="17.25" x14ac:dyDescent="0.3">
      <c r="A61" s="1"/>
      <c r="B61" s="16" t="s">
        <v>40</v>
      </c>
      <c r="C61" s="17" t="s">
        <v>36</v>
      </c>
      <c r="D61" s="1">
        <v>30</v>
      </c>
      <c r="E61" s="11">
        <v>1.266357112705783E-2</v>
      </c>
      <c r="F61" s="1">
        <v>35</v>
      </c>
      <c r="G61" s="3">
        <v>3.9414414414414411E-3</v>
      </c>
      <c r="H61" s="4">
        <v>37097.300000000003</v>
      </c>
      <c r="I61" s="18">
        <v>3.8367565691397654E-2</v>
      </c>
    </row>
    <row r="62" spans="1:9" ht="17.25" x14ac:dyDescent="0.3">
      <c r="A62" s="1"/>
      <c r="B62" s="16" t="s">
        <v>40</v>
      </c>
      <c r="C62" s="17" t="s">
        <v>43</v>
      </c>
      <c r="D62" s="1">
        <v>13</v>
      </c>
      <c r="E62" s="11">
        <v>5.4875474883917261E-3</v>
      </c>
      <c r="F62" s="1">
        <v>-14</v>
      </c>
      <c r="G62" s="3">
        <v>-1.5765765765765765E-3</v>
      </c>
      <c r="H62" s="4">
        <v>-9332.17</v>
      </c>
      <c r="I62" s="18">
        <v>-9.6517171200677775E-3</v>
      </c>
    </row>
    <row r="63" spans="1:9" ht="17.25" x14ac:dyDescent="0.3">
      <c r="A63" s="1"/>
      <c r="B63" s="16" t="s">
        <v>40</v>
      </c>
      <c r="C63" s="17" t="s">
        <v>37</v>
      </c>
      <c r="D63" s="1">
        <v>85</v>
      </c>
      <c r="E63" s="11">
        <v>3.5880118193330521E-2</v>
      </c>
      <c r="F63" s="1">
        <v>393</v>
      </c>
      <c r="G63" s="3">
        <v>4.4256756756756756E-2</v>
      </c>
      <c r="H63" s="4">
        <v>149858.04</v>
      </c>
      <c r="I63" s="18">
        <v>0.15498939799079978</v>
      </c>
    </row>
    <row r="64" spans="1:9" ht="17.25" x14ac:dyDescent="0.3">
      <c r="A64" s="1"/>
      <c r="B64" s="16" t="s">
        <v>40</v>
      </c>
      <c r="C64" s="17" t="s">
        <v>38</v>
      </c>
      <c r="D64" s="1">
        <v>151</v>
      </c>
      <c r="E64" s="11">
        <v>6.3739974672857747E-2</v>
      </c>
      <c r="F64" s="1">
        <v>1005</v>
      </c>
      <c r="G64" s="3">
        <v>0.11317567567567567</v>
      </c>
      <c r="H64" s="4">
        <v>50795.109999999964</v>
      </c>
      <c r="I64" s="18">
        <v>5.2534408696233104E-2</v>
      </c>
    </row>
    <row r="65" spans="1:9" ht="17.25" x14ac:dyDescent="0.3">
      <c r="A65" s="1"/>
      <c r="B65" s="16" t="s">
        <v>40</v>
      </c>
      <c r="C65" s="17" t="s">
        <v>39</v>
      </c>
      <c r="D65" s="1">
        <v>34</v>
      </c>
      <c r="E65" s="11">
        <v>1.4352047277332207E-2</v>
      </c>
      <c r="F65" s="1">
        <v>36</v>
      </c>
      <c r="G65" s="3">
        <v>4.0540540540540543E-3</v>
      </c>
      <c r="H65" s="4">
        <v>16349.210000000005</v>
      </c>
      <c r="I65" s="18">
        <v>1.6909030810259924E-2</v>
      </c>
    </row>
    <row r="66" spans="1:9" ht="17.25" x14ac:dyDescent="0.3">
      <c r="A66" s="1"/>
      <c r="B66" s="16" t="s">
        <v>44</v>
      </c>
      <c r="C66" s="17" t="s">
        <v>6</v>
      </c>
      <c r="D66" s="1">
        <v>0</v>
      </c>
      <c r="E66" s="11">
        <v>1</v>
      </c>
      <c r="F66" s="1"/>
      <c r="G66" s="3">
        <v>1</v>
      </c>
      <c r="H66" s="4"/>
      <c r="I66" s="18">
        <v>1</v>
      </c>
    </row>
    <row r="67" spans="1:9" ht="17.25" x14ac:dyDescent="0.3">
      <c r="A67" s="1"/>
      <c r="B67" s="16" t="s">
        <v>45</v>
      </c>
      <c r="C67" s="17" t="s">
        <v>6</v>
      </c>
      <c r="D67" s="1">
        <v>3767</v>
      </c>
      <c r="E67" s="11">
        <v>1</v>
      </c>
      <c r="F67" s="1">
        <v>7542.5</v>
      </c>
      <c r="G67" s="3">
        <v>1</v>
      </c>
      <c r="H67" s="4">
        <v>865966.01499999885</v>
      </c>
      <c r="I67" s="18">
        <v>1</v>
      </c>
    </row>
    <row r="68" spans="1:9" ht="17.25" x14ac:dyDescent="0.3">
      <c r="A68" s="1"/>
      <c r="B68" s="16" t="s">
        <v>45</v>
      </c>
      <c r="C68" s="17" t="s">
        <v>46</v>
      </c>
      <c r="D68" s="1">
        <v>2580</v>
      </c>
      <c r="E68" s="11">
        <v>0.68489514202282986</v>
      </c>
      <c r="F68" s="1">
        <v>4877.5</v>
      </c>
      <c r="G68" s="3">
        <v>0.64666887636725223</v>
      </c>
      <c r="H68" s="4">
        <v>544087.67500000028</v>
      </c>
      <c r="I68" s="18">
        <v>0.6283014178102595</v>
      </c>
    </row>
    <row r="69" spans="1:9" ht="17.25" x14ac:dyDescent="0.3">
      <c r="A69" s="1"/>
      <c r="B69" s="16" t="s">
        <v>45</v>
      </c>
      <c r="C69" s="17" t="s">
        <v>47</v>
      </c>
      <c r="D69" s="1">
        <v>39</v>
      </c>
      <c r="E69" s="11">
        <v>1.0353066100345103E-2</v>
      </c>
      <c r="F69" s="1">
        <v>39</v>
      </c>
      <c r="G69" s="3">
        <v>5.1706993702353328E-3</v>
      </c>
      <c r="H69" s="4">
        <v>18005</v>
      </c>
      <c r="I69" s="18">
        <v>2.0791809018047901E-2</v>
      </c>
    </row>
    <row r="70" spans="1:9" ht="17.25" x14ac:dyDescent="0.3">
      <c r="A70" s="1"/>
      <c r="B70" s="16" t="s">
        <v>45</v>
      </c>
      <c r="C70" s="17" t="s">
        <v>48</v>
      </c>
      <c r="D70" s="1">
        <v>13</v>
      </c>
      <c r="E70" s="11">
        <v>3.4510220334483675E-3</v>
      </c>
      <c r="F70" s="1">
        <v>47</v>
      </c>
      <c r="G70" s="3">
        <v>6.2313556513092479E-3</v>
      </c>
      <c r="H70" s="4">
        <v>2997.6400000000003</v>
      </c>
      <c r="I70" s="18">
        <v>3.4616139064071712E-3</v>
      </c>
    </row>
    <row r="71" spans="1:9" ht="17.25" x14ac:dyDescent="0.3">
      <c r="A71" s="1"/>
      <c r="B71" s="16" t="s">
        <v>45</v>
      </c>
      <c r="C71" s="17" t="s">
        <v>49</v>
      </c>
      <c r="D71" s="1">
        <v>1134</v>
      </c>
      <c r="E71" s="11">
        <v>0.30103530661003453</v>
      </c>
      <c r="F71" s="1">
        <v>2578</v>
      </c>
      <c r="G71" s="3">
        <v>0.34179648657606893</v>
      </c>
      <c r="H71" s="4">
        <v>297375.70000000013</v>
      </c>
      <c r="I71" s="18">
        <v>0.34340343021429104</v>
      </c>
    </row>
    <row r="72" spans="1:9" ht="17.25" x14ac:dyDescent="0.3">
      <c r="A72" s="1"/>
      <c r="B72" s="16" t="s">
        <v>45</v>
      </c>
      <c r="C72" s="17" t="s">
        <v>50</v>
      </c>
      <c r="D72" s="1">
        <v>1</v>
      </c>
      <c r="E72" s="11">
        <v>2.6546323334218213E-4</v>
      </c>
      <c r="F72" s="1">
        <v>1</v>
      </c>
      <c r="G72" s="3">
        <v>1.3258203513423931E-4</v>
      </c>
      <c r="H72" s="4">
        <v>3500</v>
      </c>
      <c r="I72" s="18">
        <v>4.0417290509951491E-3</v>
      </c>
    </row>
    <row r="73" spans="1:9" ht="17.25" x14ac:dyDescent="0.3">
      <c r="A73" s="1"/>
      <c r="B73" s="16" t="s">
        <v>51</v>
      </c>
      <c r="C73" s="17" t="s">
        <v>6</v>
      </c>
      <c r="D73" s="1">
        <v>1954</v>
      </c>
      <c r="E73" s="11">
        <v>1</v>
      </c>
      <c r="F73" s="1">
        <v>6798.41</v>
      </c>
      <c r="G73" s="3">
        <v>1</v>
      </c>
      <c r="H73" s="4">
        <v>356649.31289999897</v>
      </c>
      <c r="I73" s="18">
        <v>1</v>
      </c>
    </row>
    <row r="74" spans="1:9" ht="17.25" x14ac:dyDescent="0.3">
      <c r="A74" s="1"/>
      <c r="B74" s="16" t="s">
        <v>51</v>
      </c>
      <c r="C74" s="17" t="s">
        <v>52</v>
      </c>
      <c r="D74" s="1">
        <v>21</v>
      </c>
      <c r="E74" s="11">
        <v>1.0747185261003071E-2</v>
      </c>
      <c r="F74" s="1">
        <v>46</v>
      </c>
      <c r="G74" s="3">
        <v>6.7662879996940465E-3</v>
      </c>
      <c r="H74" s="4">
        <v>3864.0800000000008</v>
      </c>
      <c r="I74" s="18">
        <v>1.083439631098757E-2</v>
      </c>
    </row>
    <row r="75" spans="1:9" ht="17.25" x14ac:dyDescent="0.3">
      <c r="A75" s="1"/>
      <c r="B75" s="16" t="s">
        <v>51</v>
      </c>
      <c r="C75" s="17" t="s">
        <v>53</v>
      </c>
      <c r="D75" s="1">
        <v>180</v>
      </c>
      <c r="E75" s="11">
        <v>9.2118730808597754E-2</v>
      </c>
      <c r="F75" s="1">
        <v>445</v>
      </c>
      <c r="G75" s="3">
        <v>6.5456481736170663E-2</v>
      </c>
      <c r="H75" s="4">
        <v>37621.550000000017</v>
      </c>
      <c r="I75" s="18">
        <v>0.10548611377964083</v>
      </c>
    </row>
    <row r="76" spans="1:9" ht="17.25" x14ac:dyDescent="0.3">
      <c r="A76" s="1"/>
      <c r="B76" s="16" t="s">
        <v>51</v>
      </c>
      <c r="C76" s="17" t="s">
        <v>54</v>
      </c>
      <c r="D76" s="1">
        <v>35</v>
      </c>
      <c r="E76" s="11">
        <v>1.7911975435005119E-2</v>
      </c>
      <c r="F76" s="1">
        <v>52</v>
      </c>
      <c r="G76" s="3">
        <v>7.6488473040019654E-3</v>
      </c>
      <c r="H76" s="4">
        <v>6650.369999999999</v>
      </c>
      <c r="I76" s="18">
        <v>1.8646804464375062E-2</v>
      </c>
    </row>
    <row r="77" spans="1:9" ht="17.25" x14ac:dyDescent="0.3">
      <c r="A77" s="1"/>
      <c r="B77" s="16" t="s">
        <v>51</v>
      </c>
      <c r="C77" s="17" t="s">
        <v>55</v>
      </c>
      <c r="D77" s="1">
        <v>522</v>
      </c>
      <c r="E77" s="11">
        <v>0.26714431934493349</v>
      </c>
      <c r="F77" s="1">
        <v>1991.6599999999999</v>
      </c>
      <c r="G77" s="3">
        <v>0.29295967733631834</v>
      </c>
      <c r="H77" s="4">
        <v>32694.935399999962</v>
      </c>
      <c r="I77" s="18">
        <v>9.167250354178394E-2</v>
      </c>
    </row>
    <row r="78" spans="1:9" ht="17.25" x14ac:dyDescent="0.3">
      <c r="A78" s="1"/>
      <c r="B78" s="16" t="s">
        <v>51</v>
      </c>
      <c r="C78" s="17" t="s">
        <v>56</v>
      </c>
      <c r="D78" s="1">
        <v>48</v>
      </c>
      <c r="E78" s="11">
        <v>2.4564994882292732E-2</v>
      </c>
      <c r="F78" s="1">
        <v>284</v>
      </c>
      <c r="G78" s="3">
        <v>4.1774473737241503E-2</v>
      </c>
      <c r="H78" s="4">
        <v>1679.87</v>
      </c>
      <c r="I78" s="18">
        <v>4.710145061939371E-3</v>
      </c>
    </row>
    <row r="79" spans="1:9" ht="17.25" x14ac:dyDescent="0.3">
      <c r="A79" s="1"/>
      <c r="B79" s="16" t="s">
        <v>51</v>
      </c>
      <c r="C79" s="17" t="s">
        <v>57</v>
      </c>
      <c r="D79" s="1">
        <v>24</v>
      </c>
      <c r="E79" s="11">
        <v>1.2282497441146366E-2</v>
      </c>
      <c r="F79" s="1">
        <v>57</v>
      </c>
      <c r="G79" s="3">
        <v>8.3843133909252306E-3</v>
      </c>
      <c r="H79" s="4">
        <v>2717.7500000000005</v>
      </c>
      <c r="I79" s="18">
        <v>7.6202305786077073E-3</v>
      </c>
    </row>
    <row r="80" spans="1:9" ht="17.25" x14ac:dyDescent="0.3">
      <c r="A80" s="1"/>
      <c r="B80" s="16" t="s">
        <v>51</v>
      </c>
      <c r="C80" s="17" t="s">
        <v>58</v>
      </c>
      <c r="D80" s="1">
        <v>692</v>
      </c>
      <c r="E80" s="11">
        <v>0.35414534288638688</v>
      </c>
      <c r="F80" s="1">
        <v>2597.75</v>
      </c>
      <c r="G80" s="3">
        <v>0.38211140546098282</v>
      </c>
      <c r="H80" s="4">
        <v>124941.00749999993</v>
      </c>
      <c r="I80" s="18">
        <v>0.35031893510203449</v>
      </c>
    </row>
    <row r="81" spans="1:9" ht="17.25" x14ac:dyDescent="0.3">
      <c r="A81" s="1"/>
      <c r="B81" s="16" t="s">
        <v>51</v>
      </c>
      <c r="C81" s="17" t="s">
        <v>59</v>
      </c>
      <c r="D81" s="1">
        <v>4</v>
      </c>
      <c r="E81" s="11">
        <v>2.0470829068577278E-3</v>
      </c>
      <c r="F81" s="1">
        <v>6</v>
      </c>
      <c r="G81" s="3">
        <v>8.8255930430791902E-4</v>
      </c>
      <c r="H81" s="4">
        <v>7238.1799999999994</v>
      </c>
      <c r="I81" s="18">
        <v>2.0294950076153701E-2</v>
      </c>
    </row>
    <row r="82" spans="1:9" ht="17.25" x14ac:dyDescent="0.3">
      <c r="A82" s="1"/>
      <c r="B82" s="16" t="s">
        <v>51</v>
      </c>
      <c r="C82" s="17" t="s">
        <v>60</v>
      </c>
      <c r="D82" s="1">
        <v>81</v>
      </c>
      <c r="E82" s="11">
        <v>4.1453428863868984E-2</v>
      </c>
      <c r="F82" s="1">
        <v>383</v>
      </c>
      <c r="G82" s="3">
        <v>5.6336702258322165E-2</v>
      </c>
      <c r="H82" s="4">
        <v>36116.450000000019</v>
      </c>
      <c r="I82" s="18">
        <v>0.10126600190626674</v>
      </c>
    </row>
    <row r="83" spans="1:9" ht="17.25" x14ac:dyDescent="0.3">
      <c r="A83" s="1"/>
      <c r="B83" s="16" t="s">
        <v>51</v>
      </c>
      <c r="C83" s="17" t="s">
        <v>61</v>
      </c>
      <c r="D83" s="1">
        <v>2</v>
      </c>
      <c r="E83" s="11">
        <v>1.0235414534288639E-3</v>
      </c>
      <c r="F83" s="1">
        <v>2</v>
      </c>
      <c r="G83" s="3">
        <v>2.9418643476930638E-4</v>
      </c>
      <c r="H83" s="4">
        <v>1003.5</v>
      </c>
      <c r="I83" s="18">
        <v>2.813688303056879E-3</v>
      </c>
    </row>
    <row r="84" spans="1:9" ht="17.25" x14ac:dyDescent="0.3">
      <c r="A84" s="1"/>
      <c r="B84" s="16" t="s">
        <v>51</v>
      </c>
      <c r="C84" s="17" t="s">
        <v>62</v>
      </c>
      <c r="D84" s="1">
        <v>34</v>
      </c>
      <c r="E84" s="11">
        <v>1.7400204708290685E-2</v>
      </c>
      <c r="F84" s="1">
        <v>84</v>
      </c>
      <c r="G84" s="3">
        <v>1.2355830260310867E-2</v>
      </c>
      <c r="H84" s="4">
        <v>5626.22</v>
      </c>
      <c r="I84" s="18">
        <v>1.5775216147907001E-2</v>
      </c>
    </row>
    <row r="85" spans="1:9" ht="17.25" x14ac:dyDescent="0.3">
      <c r="A85" s="1"/>
      <c r="B85" s="16" t="s">
        <v>51</v>
      </c>
      <c r="C85" s="17" t="s">
        <v>63</v>
      </c>
      <c r="D85" s="1">
        <v>128</v>
      </c>
      <c r="E85" s="11">
        <v>6.5506653019447289E-2</v>
      </c>
      <c r="F85" s="1">
        <v>417</v>
      </c>
      <c r="G85" s="3">
        <v>6.1337871649400376E-2</v>
      </c>
      <c r="H85" s="4">
        <v>55828.35</v>
      </c>
      <c r="I85" s="18">
        <v>0.1565357004224868</v>
      </c>
    </row>
    <row r="86" spans="1:9" ht="17.25" x14ac:dyDescent="0.3">
      <c r="A86" s="1"/>
      <c r="B86" s="16" t="s">
        <v>51</v>
      </c>
      <c r="C86" s="17" t="s">
        <v>64</v>
      </c>
      <c r="D86" s="1">
        <v>1</v>
      </c>
      <c r="E86" s="11">
        <v>5.1177072671443195E-4</v>
      </c>
      <c r="F86" s="1">
        <v>1</v>
      </c>
      <c r="G86" s="3">
        <v>1.4709321738465319E-4</v>
      </c>
      <c r="H86" s="4">
        <v>5</v>
      </c>
      <c r="I86" s="18">
        <v>1.4019373707308814E-5</v>
      </c>
    </row>
    <row r="87" spans="1:9" ht="17.25" x14ac:dyDescent="0.3">
      <c r="A87" s="1"/>
      <c r="B87" s="16" t="s">
        <v>51</v>
      </c>
      <c r="C87" s="17" t="s">
        <v>65</v>
      </c>
      <c r="D87" s="1">
        <v>182</v>
      </c>
      <c r="E87" s="11">
        <v>9.3142272262026607E-2</v>
      </c>
      <c r="F87" s="1">
        <v>432</v>
      </c>
      <c r="G87" s="3">
        <v>6.3544269910170176E-2</v>
      </c>
      <c r="H87" s="4">
        <v>40662.049999999988</v>
      </c>
      <c r="I87" s="18">
        <v>0.11401129493105525</v>
      </c>
    </row>
    <row r="88" spans="1:9" ht="17.25" x14ac:dyDescent="0.3">
      <c r="A88" s="1"/>
      <c r="B88" s="16" t="s">
        <v>66</v>
      </c>
      <c r="C88" s="17" t="s">
        <v>6</v>
      </c>
      <c r="D88" s="1">
        <v>28</v>
      </c>
      <c r="E88" s="11">
        <v>1</v>
      </c>
      <c r="F88" s="1">
        <v>63</v>
      </c>
      <c r="G88" s="3">
        <v>1</v>
      </c>
      <c r="H88" s="4">
        <v>6906.75</v>
      </c>
      <c r="I88" s="18">
        <v>1</v>
      </c>
    </row>
    <row r="89" spans="1:9" ht="17.25" x14ac:dyDescent="0.3">
      <c r="A89" s="1"/>
      <c r="B89" s="16" t="s">
        <v>67</v>
      </c>
      <c r="C89" s="17" t="s">
        <v>6</v>
      </c>
      <c r="D89" s="1">
        <v>512</v>
      </c>
      <c r="E89" s="11">
        <v>1</v>
      </c>
      <c r="F89" s="1">
        <v>-896</v>
      </c>
      <c r="G89" s="3">
        <v>1</v>
      </c>
      <c r="H89" s="4">
        <v>-118098.11999999991</v>
      </c>
      <c r="I89" s="18">
        <v>1</v>
      </c>
    </row>
    <row r="90" spans="1:9" ht="17.25" x14ac:dyDescent="0.3">
      <c r="A90" s="1"/>
      <c r="B90" s="16" t="s">
        <v>67</v>
      </c>
      <c r="C90" s="17" t="s">
        <v>46</v>
      </c>
      <c r="D90" s="1">
        <v>315</v>
      </c>
      <c r="E90" s="11">
        <v>0.615234375</v>
      </c>
      <c r="F90" s="1">
        <v>-446</v>
      </c>
      <c r="G90" s="3">
        <v>0.49776785714285715</v>
      </c>
      <c r="H90" s="4">
        <v>-64509.810000000012</v>
      </c>
      <c r="I90" s="18">
        <v>0.54623909339115695</v>
      </c>
    </row>
    <row r="91" spans="1:9" ht="17.25" x14ac:dyDescent="0.3">
      <c r="A91" s="1"/>
      <c r="B91" s="16" t="s">
        <v>67</v>
      </c>
      <c r="C91" s="1" t="s">
        <v>49</v>
      </c>
      <c r="D91" s="1">
        <v>168</v>
      </c>
      <c r="E91" s="11">
        <v>0.328125</v>
      </c>
      <c r="F91" s="1">
        <v>-387</v>
      </c>
      <c r="G91" s="3">
        <v>0.43191964285714285</v>
      </c>
      <c r="H91" s="4">
        <v>-38153.309999999969</v>
      </c>
      <c r="I91" s="18">
        <v>0.32306449924859093</v>
      </c>
    </row>
    <row r="92" spans="1:9" ht="17.25" x14ac:dyDescent="0.3">
      <c r="A92" s="1"/>
      <c r="B92" s="16" t="s">
        <v>67</v>
      </c>
      <c r="C92" s="1" t="s">
        <v>50</v>
      </c>
      <c r="D92" s="1">
        <v>29</v>
      </c>
      <c r="E92" s="11">
        <v>5.6640625E-2</v>
      </c>
      <c r="F92" s="1">
        <v>-63</v>
      </c>
      <c r="G92" s="3">
        <v>7.03125E-2</v>
      </c>
      <c r="H92" s="4">
        <v>-15435</v>
      </c>
      <c r="I92" s="18">
        <v>0.13069640736025276</v>
      </c>
    </row>
    <row r="93" spans="1:9" ht="17.25" x14ac:dyDescent="0.3">
      <c r="A93" s="1"/>
      <c r="B93" s="16" t="s">
        <v>68</v>
      </c>
      <c r="C93" s="1" t="s">
        <v>6</v>
      </c>
      <c r="D93" s="1">
        <v>70</v>
      </c>
      <c r="E93" s="11">
        <v>1</v>
      </c>
      <c r="F93" s="1">
        <v>-192</v>
      </c>
      <c r="G93" s="3">
        <v>1</v>
      </c>
      <c r="H93" s="4">
        <v>-31873.110000000004</v>
      </c>
      <c r="I93" s="18">
        <v>1</v>
      </c>
    </row>
    <row r="94" spans="1:9" ht="17.25" x14ac:dyDescent="0.3">
      <c r="A94" s="1"/>
      <c r="B94" s="16" t="s">
        <v>68</v>
      </c>
      <c r="C94" s="1" t="s">
        <v>52</v>
      </c>
      <c r="D94" s="1">
        <v>1</v>
      </c>
      <c r="E94" s="11">
        <v>1.4285714285714285E-2</v>
      </c>
      <c r="F94" s="1">
        <v>-1</v>
      </c>
      <c r="G94" s="3">
        <v>5.208333333333333E-3</v>
      </c>
      <c r="H94" s="4">
        <v>-585</v>
      </c>
      <c r="I94" s="18">
        <v>1.835402946245283E-2</v>
      </c>
    </row>
    <row r="95" spans="1:9" ht="17.25" x14ac:dyDescent="0.3">
      <c r="A95" s="1"/>
      <c r="B95" s="16" t="s">
        <v>68</v>
      </c>
      <c r="C95" s="1" t="s">
        <v>53</v>
      </c>
      <c r="D95" s="1">
        <v>27</v>
      </c>
      <c r="E95" s="11">
        <v>0.38571428571428573</v>
      </c>
      <c r="F95" s="1">
        <v>-111</v>
      </c>
      <c r="G95" s="3">
        <v>0.578125</v>
      </c>
      <c r="H95" s="4">
        <v>-7576.68</v>
      </c>
      <c r="I95" s="18">
        <v>0.23771385973944806</v>
      </c>
    </row>
    <row r="96" spans="1:9" ht="17.25" x14ac:dyDescent="0.3">
      <c r="A96" s="1"/>
      <c r="B96" s="16" t="s">
        <v>68</v>
      </c>
      <c r="C96" s="1" t="s">
        <v>54</v>
      </c>
      <c r="D96" s="1">
        <v>1</v>
      </c>
      <c r="E96" s="11">
        <v>1.4285714285714285E-2</v>
      </c>
      <c r="F96" s="1">
        <v>-1</v>
      </c>
      <c r="G96" s="3">
        <v>5.208333333333333E-3</v>
      </c>
      <c r="H96" s="4">
        <v>-780</v>
      </c>
      <c r="I96" s="18">
        <v>2.4472039283270439E-2</v>
      </c>
    </row>
    <row r="97" spans="1:9" ht="17.25" x14ac:dyDescent="0.3">
      <c r="A97" s="1"/>
      <c r="B97" s="16" t="s">
        <v>68</v>
      </c>
      <c r="C97" s="1" t="s">
        <v>55</v>
      </c>
      <c r="D97" s="1">
        <v>7</v>
      </c>
      <c r="E97" s="11">
        <v>0.1</v>
      </c>
      <c r="F97" s="1">
        <v>-14</v>
      </c>
      <c r="G97" s="3">
        <v>7.2916666666666671E-2</v>
      </c>
      <c r="H97" s="4">
        <v>-592.79999999999995</v>
      </c>
      <c r="I97" s="18">
        <v>1.8598749855285535E-2</v>
      </c>
    </row>
    <row r="98" spans="1:9" ht="17.25" x14ac:dyDescent="0.3">
      <c r="A98" s="1"/>
      <c r="B98" s="16" t="s">
        <v>68</v>
      </c>
      <c r="C98" s="1" t="s">
        <v>58</v>
      </c>
      <c r="D98" s="1">
        <v>29</v>
      </c>
      <c r="E98" s="11">
        <v>0.41428571428571431</v>
      </c>
      <c r="F98" s="1">
        <v>-60</v>
      </c>
      <c r="G98" s="3">
        <v>0.3125</v>
      </c>
      <c r="H98" s="4">
        <v>-15905.34</v>
      </c>
      <c r="I98" s="18">
        <v>0.49902064781252908</v>
      </c>
    </row>
    <row r="99" spans="1:9" ht="17.25" x14ac:dyDescent="0.3">
      <c r="A99" s="1"/>
      <c r="B99" s="16" t="s">
        <v>68</v>
      </c>
      <c r="C99" s="1" t="s">
        <v>60</v>
      </c>
      <c r="D99" s="1">
        <v>2</v>
      </c>
      <c r="E99" s="11">
        <v>2.8571428571428571E-2</v>
      </c>
      <c r="F99" s="1">
        <v>-2</v>
      </c>
      <c r="G99" s="3">
        <v>1.0416666666666666E-2</v>
      </c>
      <c r="H99" s="4">
        <v>-5382</v>
      </c>
      <c r="I99" s="18">
        <v>0.16885707105456604</v>
      </c>
    </row>
    <row r="100" spans="1:9" ht="17.25" x14ac:dyDescent="0.3">
      <c r="A100" s="1"/>
      <c r="B100" s="16" t="s">
        <v>68</v>
      </c>
      <c r="C100" s="1" t="s">
        <v>61</v>
      </c>
      <c r="D100" s="1">
        <v>3</v>
      </c>
      <c r="E100" s="11">
        <v>4.2857142857142858E-2</v>
      </c>
      <c r="F100" s="1">
        <v>-3</v>
      </c>
      <c r="G100" s="3">
        <v>1.5625E-2</v>
      </c>
      <c r="H100" s="4">
        <v>-1051.29</v>
      </c>
      <c r="I100" s="18">
        <v>3.2983602792447921E-2</v>
      </c>
    </row>
    <row r="101" spans="1:9" ht="17.25" x14ac:dyDescent="0.3">
      <c r="A101" s="1"/>
      <c r="B101" s="16" t="s">
        <v>69</v>
      </c>
      <c r="C101" s="1" t="s">
        <v>6</v>
      </c>
      <c r="D101" s="1">
        <v>15</v>
      </c>
      <c r="E101" s="11">
        <v>1</v>
      </c>
      <c r="F101" s="1">
        <v>34</v>
      </c>
      <c r="G101" s="3">
        <v>1</v>
      </c>
      <c r="H101" s="4">
        <v>3365.91</v>
      </c>
      <c r="I101" s="18">
        <v>1</v>
      </c>
    </row>
    <row r="102" spans="1:9" ht="17.25" x14ac:dyDescent="0.3">
      <c r="A102" s="1"/>
      <c r="B102" s="16" t="s">
        <v>70</v>
      </c>
      <c r="C102" s="1" t="s">
        <v>6</v>
      </c>
      <c r="D102" s="1">
        <v>3</v>
      </c>
      <c r="E102" s="11">
        <v>1</v>
      </c>
      <c r="F102" s="1">
        <v>85</v>
      </c>
      <c r="G102" s="3">
        <v>1</v>
      </c>
      <c r="H102" s="4">
        <v>0</v>
      </c>
      <c r="I102" s="18">
        <v>1</v>
      </c>
    </row>
    <row r="103" spans="1:9" ht="17.25" x14ac:dyDescent="0.3">
      <c r="A103" s="1"/>
      <c r="B103" s="16" t="s">
        <v>71</v>
      </c>
      <c r="C103" s="1" t="s">
        <v>6</v>
      </c>
      <c r="D103" s="1">
        <v>0</v>
      </c>
      <c r="E103" s="11">
        <v>1</v>
      </c>
      <c r="F103" s="1">
        <v>0</v>
      </c>
      <c r="G103" s="3">
        <v>1</v>
      </c>
      <c r="H103" s="4">
        <v>0</v>
      </c>
      <c r="I103" s="18">
        <v>1</v>
      </c>
    </row>
    <row r="104" spans="1:9" ht="17.25" x14ac:dyDescent="0.3">
      <c r="A104" s="1"/>
      <c r="B104" s="16" t="s">
        <v>72</v>
      </c>
      <c r="C104" s="1" t="s">
        <v>6</v>
      </c>
      <c r="D104" s="1">
        <v>0</v>
      </c>
      <c r="E104" s="11">
        <v>1</v>
      </c>
      <c r="F104" s="1">
        <v>0</v>
      </c>
      <c r="G104" s="3">
        <v>1</v>
      </c>
      <c r="H104" s="4">
        <v>0</v>
      </c>
      <c r="I104" s="18">
        <v>1</v>
      </c>
    </row>
    <row r="105" spans="1:9" ht="17.25" x14ac:dyDescent="0.3">
      <c r="A105" s="1"/>
      <c r="B105" s="16" t="s">
        <v>73</v>
      </c>
      <c r="C105" s="1" t="s">
        <v>6</v>
      </c>
      <c r="D105" s="1">
        <v>0</v>
      </c>
      <c r="E105" s="11">
        <v>1</v>
      </c>
      <c r="F105" s="1">
        <v>0</v>
      </c>
      <c r="G105" s="3">
        <v>1</v>
      </c>
      <c r="H105" s="4">
        <v>0</v>
      </c>
      <c r="I105" s="18">
        <v>1</v>
      </c>
    </row>
    <row r="106" spans="1:9" ht="17.25" x14ac:dyDescent="0.3">
      <c r="A106" s="1"/>
      <c r="B106" s="16" t="s">
        <v>74</v>
      </c>
      <c r="C106" s="1" t="s">
        <v>6</v>
      </c>
      <c r="D106" s="1">
        <v>0</v>
      </c>
      <c r="E106" s="11">
        <v>1</v>
      </c>
      <c r="F106" s="1">
        <v>0</v>
      </c>
      <c r="G106" s="3">
        <v>1</v>
      </c>
      <c r="H106" s="4">
        <v>0</v>
      </c>
      <c r="I106" s="18">
        <v>1</v>
      </c>
    </row>
    <row r="107" spans="1:9" ht="17.25" x14ac:dyDescent="0.3">
      <c r="A107" s="1"/>
      <c r="B107" s="16" t="s">
        <v>75</v>
      </c>
      <c r="C107" s="1" t="s">
        <v>6</v>
      </c>
      <c r="D107" s="1">
        <v>776</v>
      </c>
      <c r="E107" s="11">
        <v>1</v>
      </c>
      <c r="F107" s="1">
        <v>824</v>
      </c>
      <c r="G107" s="3">
        <v>1</v>
      </c>
      <c r="H107" s="4">
        <v>49920.469999999979</v>
      </c>
      <c r="I107" s="18">
        <v>1</v>
      </c>
    </row>
    <row r="108" spans="1:9" ht="17.25" x14ac:dyDescent="0.3">
      <c r="A108" s="1"/>
      <c r="B108" s="16" t="s">
        <v>76</v>
      </c>
      <c r="C108" s="1" t="s">
        <v>6</v>
      </c>
      <c r="D108" s="1">
        <v>3140</v>
      </c>
      <c r="E108" s="11">
        <v>1</v>
      </c>
      <c r="F108" s="1">
        <v>0</v>
      </c>
      <c r="G108" s="3">
        <v>1</v>
      </c>
      <c r="H108" s="4">
        <v>0</v>
      </c>
      <c r="I108" s="18">
        <v>1</v>
      </c>
    </row>
    <row r="109" spans="1:9" ht="17.25" x14ac:dyDescent="0.3">
      <c r="A109" s="1"/>
      <c r="B109" s="16"/>
      <c r="C109" s="1"/>
      <c r="D109" s="1"/>
      <c r="E109" s="11"/>
      <c r="F109" s="1"/>
      <c r="G109" s="3"/>
      <c r="H109" s="4"/>
      <c r="I109" s="18"/>
    </row>
  </sheetData>
  <mergeCells count="4">
    <mergeCell ref="B1:I1"/>
    <mergeCell ref="C3:F3"/>
    <mergeCell ref="C4:F4"/>
    <mergeCell ref="C5:F5"/>
  </mergeCells>
  <conditionalFormatting sqref="B9:I109">
    <cfRule type="expression" dxfId="0" priority="1">
      <formula>ISNUMBER(SEARCH("Total",$C9))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1]!Sheet2.PartsSum">
                <anchor moveWithCells="1" sizeWithCells="1">
                  <from>
                    <xdr:col>6</xdr:col>
                    <xdr:colOff>123825</xdr:colOff>
                    <xdr:row>3</xdr:row>
                    <xdr:rowOff>38100</xdr:rowOff>
                  </from>
                  <to>
                    <xdr:col>7</xdr:col>
                    <xdr:colOff>390525</xdr:colOff>
                    <xdr:row>4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Jochman</dc:creator>
  <cp:lastModifiedBy>Jessica Jochman</cp:lastModifiedBy>
  <dcterms:created xsi:type="dcterms:W3CDTF">2022-10-19T03:07:57Z</dcterms:created>
  <dcterms:modified xsi:type="dcterms:W3CDTF">2022-10-19T03:08:24Z</dcterms:modified>
</cp:coreProperties>
</file>